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645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ЦП!$A$1:$Y$20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V5" i="2" l="1"/>
  <c r="V6" i="2"/>
  <c r="V7" i="2"/>
  <c r="V8" i="2"/>
  <c r="V9" i="2"/>
  <c r="V10" i="2"/>
  <c r="V11" i="2"/>
  <c r="V12" i="2"/>
  <c r="V13" i="2"/>
</calcChain>
</file>

<file path=xl/sharedStrings.xml><?xml version="1.0" encoding="utf-8"?>
<sst xmlns="http://schemas.openxmlformats.org/spreadsheetml/2006/main" count="154" uniqueCount="77">
  <si>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</si>
  <si>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</si>
  <si>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</si>
  <si>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</si>
  <si>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</si>
  <si>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</si>
  <si>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</si>
  <si>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</si>
  <si>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</si>
  <si>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</si>
  <si>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</si>
  <si>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</si>
  <si>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</si>
  <si>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</si>
  <si>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</si>
  <si>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</si>
  <si>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</si>
  <si>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</si>
  <si>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</si>
  <si>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</si>
  <si>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</si>
  <si>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</si>
  <si>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</si>
  <si>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</si>
  <si>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</si>
  <si>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</si>
  <si>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</si>
  <si>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</si>
  <si>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</si>
  <si>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</si>
  <si>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04.2018</t>
  </si>
  <si>
    <t>Приложение 1 к объявлению на закуп товара</t>
  </si>
  <si>
    <t>12.2018</t>
  </si>
  <si>
    <t>999999999</t>
  </si>
  <si>
    <t>Штука</t>
  </si>
  <si>
    <t>Договоры будут заключаться в рублях по курсу национального банка РК на день вскрытия конверта.</t>
  </si>
  <si>
    <t>для датирования</t>
  </si>
  <si>
    <t>Рулон</t>
  </si>
  <si>
    <t>Одна пачка</t>
  </si>
  <si>
    <t>5095 Т</t>
  </si>
  <si>
    <t>5096 Т</t>
  </si>
  <si>
    <t>5097 Т</t>
  </si>
  <si>
    <t>5098 Т</t>
  </si>
  <si>
    <t>5129 Т</t>
  </si>
  <si>
    <t>5212 Т</t>
  </si>
  <si>
    <t>5384 Т</t>
  </si>
  <si>
    <t>5385 Т</t>
  </si>
  <si>
    <t>5386 Т</t>
  </si>
  <si>
    <t>171213.300.000001</t>
  </si>
  <si>
    <t>Лента специальная</t>
  </si>
  <si>
    <t>бумажная, для факса</t>
  </si>
  <si>
    <t>172313.500.000003</t>
  </si>
  <si>
    <t>Регистр</t>
  </si>
  <si>
    <t>картонный, формат А4</t>
  </si>
  <si>
    <t>222925.900.000003</t>
  </si>
  <si>
    <t>Файл - вкладыш</t>
  </si>
  <si>
    <t>для документов, без перфорации, из полипропиленовой пленки</t>
  </si>
  <si>
    <t>265132.500.000000</t>
  </si>
  <si>
    <t>Линейка</t>
  </si>
  <si>
    <t>измерительная</t>
  </si>
  <si>
    <t>329912.130.000000</t>
  </si>
  <si>
    <t>Ручка канцелярская</t>
  </si>
  <si>
    <t>шариковая</t>
  </si>
  <si>
    <t>329916.300.000008</t>
  </si>
  <si>
    <t>Штемпель</t>
  </si>
  <si>
    <t>329959.900.000066</t>
  </si>
  <si>
    <t>Штрих-лента</t>
  </si>
  <si>
    <t>канцелярский</t>
  </si>
  <si>
    <t xml:space="preserve">Ролик для принтера, плотность 80г/м2, белизна 100%, 210*70*18. </t>
  </si>
  <si>
    <t>Ролик 216мм STANDARD12мм</t>
  </si>
  <si>
    <t xml:space="preserve">для факса ширина-210мм х длина-30м х диаметр втулки-12 мм. </t>
  </si>
  <si>
    <t>Папка регистратор, обложка бумвинил, многокрасочная с кольцом, держатель кольцевой, размер корешка 80мм. 287х320 А4</t>
  </si>
  <si>
    <t xml:space="preserve">А -4, прозрачный. </t>
  </si>
  <si>
    <t>Металлическая, ГОСТ 427-75, длиной-500 мм</t>
  </si>
  <si>
    <t xml:space="preserve">Шариковая ручка с резиновой манжеткой для пальцев, чернила на масляной основе обеспечивает мягкое письмо. Цвет колпака соответствуетцвету. </t>
  </si>
  <si>
    <t>Календарный troda T 5430 6|50</t>
  </si>
  <si>
    <t xml:space="preserve">5ммх6м корректирующая лента в диспенсере, быстрое высыхание, абсолютноепокрытие текста..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</si>
</sst>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_-* #,##0.00\ _₸_-;\-* #,##0.00\ _₸_-;_-* &quot;-&quot;??\ _₸_-;_-@_-"/>
    <numFmt numFmtId="171" formatCode="0.00;[Red]0.00"/>
    <numFmt numFmtId="172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9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3" fillId="0" borderId="0" xfId="2" applyNumberFormat="1" applyFont="1"/>
    <xf numFmtId="0" fontId="8" fillId="2" borderId="0" xfId="0" applyFont="1" applyFill="1"/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70" fontId="4" fillId="2" borderId="2" xfId="1" applyNumberFormat="1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/>
    </xf>
    <xf numFmtId="0" fontId="17" fillId="0" borderId="0" xfId="0" applyFont="1" applyAlignment="1"/>
    <xf numFmtId="171" fontId="6" fillId="2" borderId="2" xfId="0" applyNumberFormat="1" applyFont="1" applyFill="1" applyBorder="1" applyAlignment="1">
      <alignment horizontal="center" vertical="center" wrapText="1"/>
    </xf>
    <xf numFmtId="171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172" fontId="15" fillId="2" borderId="2" xfId="1" applyNumberFormat="1" applyFont="1" applyFill="1" applyBorder="1" applyAlignment="1">
      <alignment horizontal="center" vertical="center"/>
    </xf>
    <xf numFmtId="169" fontId="15" fillId="2" borderId="2" xfId="1" applyNumberFormat="1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5"/>
  <sheetViews>
    <sheetView tabSelected="1" view="pageBreakPreview" topLeftCell="A4" zoomScale="70" zoomScaleNormal="70" zoomScaleSheetLayoutView="70" workbookViewId="0">
      <selection activeCell="M5" sqref="M5:M13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6.5703125" style="7" customWidth="1"/>
    <col min="6" max="6" width="20" style="1" customWidth="1"/>
    <col min="7" max="7" width="25.85546875" style="1" customWidth="1"/>
    <col min="8" max="8" width="9.140625" style="7"/>
    <col min="9" max="9" width="9.140625" style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2.5703125" style="1" bestFit="1" customWidth="1"/>
    <col min="20" max="20" width="15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7" t="s">
        <v>31</v>
      </c>
      <c r="U1" s="27"/>
      <c r="V1" s="27"/>
      <c r="W1" s="27"/>
      <c r="X1" s="27"/>
      <c r="Y1" s="27"/>
    </row>
    <row r="2" spans="1:25" x14ac:dyDescent="0.25">
      <c r="A2" s="28" t="s">
        <v>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3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5" customFormat="1" ht="28.5" customHeight="1" x14ac:dyDescent="0.25">
      <c r="A4" s="20">
        <v>1</v>
      </c>
      <c r="B4" s="17">
        <v>2</v>
      </c>
      <c r="C4" s="20">
        <v>3</v>
      </c>
      <c r="D4" s="17">
        <v>4</v>
      </c>
      <c r="E4" s="20">
        <v>5</v>
      </c>
      <c r="F4" s="17">
        <v>6</v>
      </c>
      <c r="G4" s="20">
        <v>7</v>
      </c>
      <c r="H4" s="17">
        <v>8</v>
      </c>
      <c r="I4" s="20">
        <v>9</v>
      </c>
      <c r="J4" s="17">
        <v>10</v>
      </c>
      <c r="K4" s="20">
        <v>11</v>
      </c>
      <c r="L4" s="17">
        <v>12</v>
      </c>
      <c r="M4" s="20">
        <v>13</v>
      </c>
      <c r="N4" s="17">
        <v>14</v>
      </c>
      <c r="O4" s="20">
        <v>15</v>
      </c>
      <c r="P4" s="17">
        <v>16</v>
      </c>
      <c r="Q4" s="20">
        <v>17</v>
      </c>
      <c r="R4" s="17">
        <v>18</v>
      </c>
      <c r="S4" s="20">
        <v>19</v>
      </c>
      <c r="T4" s="17">
        <v>20</v>
      </c>
      <c r="U4" s="20">
        <v>21</v>
      </c>
      <c r="V4" s="17">
        <v>22</v>
      </c>
      <c r="W4" s="20">
        <v>23</v>
      </c>
      <c r="X4" s="17">
        <v>24</v>
      </c>
      <c r="Y4" s="20">
        <v>25</v>
      </c>
    </row>
    <row r="5" spans="1:25" s="6" customFormat="1" ht="89.25" x14ac:dyDescent="0.2">
      <c r="A5" s="10">
        <v>1</v>
      </c>
      <c r="B5" s="23" t="s">
        <v>39</v>
      </c>
      <c r="C5" s="9" t="s">
        <v>25</v>
      </c>
      <c r="D5" s="22" t="s">
        <v>48</v>
      </c>
      <c r="E5" s="22" t="s">
        <v>49</v>
      </c>
      <c r="F5" s="22" t="s">
        <v>50</v>
      </c>
      <c r="G5" s="23" t="s">
        <v>68</v>
      </c>
      <c r="H5" s="15" t="s">
        <v>29</v>
      </c>
      <c r="I5" s="13">
        <v>0</v>
      </c>
      <c r="J5" s="12" t="s">
        <v>33</v>
      </c>
      <c r="K5" s="9" t="s">
        <v>24</v>
      </c>
      <c r="L5" s="12" t="s">
        <v>30</v>
      </c>
      <c r="M5" s="9" t="s">
        <v>24</v>
      </c>
      <c r="N5" s="12" t="s">
        <v>27</v>
      </c>
      <c r="O5" s="16" t="s">
        <v>32</v>
      </c>
      <c r="P5" s="14">
        <v>0</v>
      </c>
      <c r="Q5" s="24">
        <v>736</v>
      </c>
      <c r="R5" s="18" t="s">
        <v>37</v>
      </c>
      <c r="S5" s="25">
        <v>300</v>
      </c>
      <c r="T5" s="25">
        <v>314.41000000000003</v>
      </c>
      <c r="U5" s="26">
        <v>94323.000000000015</v>
      </c>
      <c r="V5" s="19">
        <f t="shared" ref="V5:V13" si="0">U5*1.18</f>
        <v>111301.14000000001</v>
      </c>
      <c r="W5" s="11"/>
      <c r="X5" s="12">
        <v>2018</v>
      </c>
      <c r="Y5" s="9"/>
    </row>
    <row r="6" spans="1:25" s="6" customFormat="1" ht="89.25" x14ac:dyDescent="0.2">
      <c r="A6" s="10">
        <v>2</v>
      </c>
      <c r="B6" s="23" t="s">
        <v>40</v>
      </c>
      <c r="C6" s="9" t="s">
        <v>25</v>
      </c>
      <c r="D6" s="22" t="s">
        <v>48</v>
      </c>
      <c r="E6" s="22" t="s">
        <v>49</v>
      </c>
      <c r="F6" s="22" t="s">
        <v>50</v>
      </c>
      <c r="G6" s="23" t="s">
        <v>69</v>
      </c>
      <c r="H6" s="15" t="s">
        <v>29</v>
      </c>
      <c r="I6" s="13">
        <v>0</v>
      </c>
      <c r="J6" s="12" t="s">
        <v>33</v>
      </c>
      <c r="K6" s="9" t="s">
        <v>24</v>
      </c>
      <c r="L6" s="12" t="s">
        <v>30</v>
      </c>
      <c r="M6" s="9" t="s">
        <v>24</v>
      </c>
      <c r="N6" s="12" t="s">
        <v>27</v>
      </c>
      <c r="O6" s="16" t="s">
        <v>32</v>
      </c>
      <c r="P6" s="14">
        <v>0</v>
      </c>
      <c r="Q6" s="24">
        <v>5111</v>
      </c>
      <c r="R6" s="18" t="s">
        <v>38</v>
      </c>
      <c r="S6" s="25">
        <v>23</v>
      </c>
      <c r="T6" s="25">
        <v>494.07</v>
      </c>
      <c r="U6" s="26">
        <v>11363.61</v>
      </c>
      <c r="V6" s="19">
        <f t="shared" si="0"/>
        <v>13409.059799999999</v>
      </c>
      <c r="W6" s="11"/>
      <c r="X6" s="12">
        <v>2018</v>
      </c>
      <c r="Y6" s="9"/>
    </row>
    <row r="7" spans="1:25" s="6" customFormat="1" ht="89.25" x14ac:dyDescent="0.2">
      <c r="A7" s="10">
        <v>3</v>
      </c>
      <c r="B7" s="23" t="s">
        <v>41</v>
      </c>
      <c r="C7" s="9" t="s">
        <v>25</v>
      </c>
      <c r="D7" s="22" t="s">
        <v>48</v>
      </c>
      <c r="E7" s="22" t="s">
        <v>49</v>
      </c>
      <c r="F7" s="22" t="s">
        <v>50</v>
      </c>
      <c r="G7" s="23" t="s">
        <v>70</v>
      </c>
      <c r="H7" s="15" t="s">
        <v>29</v>
      </c>
      <c r="I7" s="13">
        <v>0</v>
      </c>
      <c r="J7" s="12" t="s">
        <v>33</v>
      </c>
      <c r="K7" s="9" t="s">
        <v>24</v>
      </c>
      <c r="L7" s="12" t="s">
        <v>30</v>
      </c>
      <c r="M7" s="9" t="s">
        <v>24</v>
      </c>
      <c r="N7" s="12" t="s">
        <v>27</v>
      </c>
      <c r="O7" s="16" t="s">
        <v>32</v>
      </c>
      <c r="P7" s="14">
        <v>0</v>
      </c>
      <c r="Q7" s="24">
        <v>736</v>
      </c>
      <c r="R7" s="18" t="s">
        <v>37</v>
      </c>
      <c r="S7" s="25">
        <v>45</v>
      </c>
      <c r="T7" s="25">
        <v>404.24</v>
      </c>
      <c r="U7" s="26">
        <v>18190.8</v>
      </c>
      <c r="V7" s="19">
        <f t="shared" si="0"/>
        <v>21465.143999999997</v>
      </c>
      <c r="W7" s="11"/>
      <c r="X7" s="12">
        <v>2018</v>
      </c>
      <c r="Y7" s="9"/>
    </row>
    <row r="8" spans="1:25" s="6" customFormat="1" ht="105" x14ac:dyDescent="0.2">
      <c r="A8" s="10">
        <v>4</v>
      </c>
      <c r="B8" s="23" t="s">
        <v>42</v>
      </c>
      <c r="C8" s="9" t="s">
        <v>25</v>
      </c>
      <c r="D8" s="22" t="s">
        <v>51</v>
      </c>
      <c r="E8" s="22" t="s">
        <v>52</v>
      </c>
      <c r="F8" s="22" t="s">
        <v>53</v>
      </c>
      <c r="G8" s="23" t="s">
        <v>71</v>
      </c>
      <c r="H8" s="15" t="s">
        <v>29</v>
      </c>
      <c r="I8" s="13">
        <v>0</v>
      </c>
      <c r="J8" s="12" t="s">
        <v>33</v>
      </c>
      <c r="K8" s="9" t="s">
        <v>24</v>
      </c>
      <c r="L8" s="12" t="s">
        <v>30</v>
      </c>
      <c r="M8" s="9" t="s">
        <v>24</v>
      </c>
      <c r="N8" s="12" t="s">
        <v>27</v>
      </c>
      <c r="O8" s="16" t="s">
        <v>32</v>
      </c>
      <c r="P8" s="14">
        <v>0</v>
      </c>
      <c r="Q8" s="24">
        <v>796</v>
      </c>
      <c r="R8" s="18" t="s">
        <v>34</v>
      </c>
      <c r="S8" s="25">
        <v>50</v>
      </c>
      <c r="T8" s="25">
        <v>898.31</v>
      </c>
      <c r="U8" s="26">
        <v>44915.5</v>
      </c>
      <c r="V8" s="19">
        <f t="shared" si="0"/>
        <v>53000.289999999994</v>
      </c>
      <c r="W8" s="11"/>
      <c r="X8" s="12">
        <v>2018</v>
      </c>
      <c r="Y8" s="9"/>
    </row>
    <row r="9" spans="1:25" s="6" customFormat="1" ht="89.25" x14ac:dyDescent="0.2">
      <c r="A9" s="10">
        <v>5</v>
      </c>
      <c r="B9" s="23" t="s">
        <v>43</v>
      </c>
      <c r="C9" s="9" t="s">
        <v>25</v>
      </c>
      <c r="D9" s="22" t="s">
        <v>54</v>
      </c>
      <c r="E9" s="22" t="s">
        <v>55</v>
      </c>
      <c r="F9" s="22" t="s">
        <v>56</v>
      </c>
      <c r="G9" s="23" t="s">
        <v>72</v>
      </c>
      <c r="H9" s="15" t="s">
        <v>29</v>
      </c>
      <c r="I9" s="13">
        <v>0</v>
      </c>
      <c r="J9" s="12" t="s">
        <v>33</v>
      </c>
      <c r="K9" s="9" t="s">
        <v>24</v>
      </c>
      <c r="L9" s="12" t="s">
        <v>30</v>
      </c>
      <c r="M9" s="9" t="s">
        <v>24</v>
      </c>
      <c r="N9" s="12" t="s">
        <v>27</v>
      </c>
      <c r="O9" s="16" t="s">
        <v>32</v>
      </c>
      <c r="P9" s="14">
        <v>0</v>
      </c>
      <c r="Q9" s="24">
        <v>796</v>
      </c>
      <c r="R9" s="18" t="s">
        <v>34</v>
      </c>
      <c r="S9" s="25">
        <v>1000</v>
      </c>
      <c r="T9" s="25">
        <v>10.33</v>
      </c>
      <c r="U9" s="26">
        <v>10330</v>
      </c>
      <c r="V9" s="19">
        <f t="shared" si="0"/>
        <v>12189.4</v>
      </c>
      <c r="W9" s="11"/>
      <c r="X9" s="12">
        <v>2018</v>
      </c>
      <c r="Y9" s="9"/>
    </row>
    <row r="10" spans="1:25" s="6" customFormat="1" ht="89.25" x14ac:dyDescent="0.2">
      <c r="A10" s="10">
        <v>6</v>
      </c>
      <c r="B10" s="23" t="s">
        <v>44</v>
      </c>
      <c r="C10" s="9" t="s">
        <v>25</v>
      </c>
      <c r="D10" s="22" t="s">
        <v>57</v>
      </c>
      <c r="E10" s="22" t="s">
        <v>58</v>
      </c>
      <c r="F10" s="22" t="s">
        <v>59</v>
      </c>
      <c r="G10" s="23" t="s">
        <v>73</v>
      </c>
      <c r="H10" s="15" t="s">
        <v>29</v>
      </c>
      <c r="I10" s="13">
        <v>0</v>
      </c>
      <c r="J10" s="12" t="s">
        <v>33</v>
      </c>
      <c r="K10" s="9" t="s">
        <v>24</v>
      </c>
      <c r="L10" s="12" t="s">
        <v>30</v>
      </c>
      <c r="M10" s="9" t="s">
        <v>24</v>
      </c>
      <c r="N10" s="12" t="s">
        <v>27</v>
      </c>
      <c r="O10" s="16" t="s">
        <v>32</v>
      </c>
      <c r="P10" s="14">
        <v>0</v>
      </c>
      <c r="Q10" s="24">
        <v>796</v>
      </c>
      <c r="R10" s="18" t="s">
        <v>34</v>
      </c>
      <c r="S10" s="25">
        <v>7</v>
      </c>
      <c r="T10" s="25">
        <v>494.07</v>
      </c>
      <c r="U10" s="26">
        <v>3458.49</v>
      </c>
      <c r="V10" s="19">
        <f t="shared" si="0"/>
        <v>4081.0181999999995</v>
      </c>
      <c r="W10" s="11"/>
      <c r="X10" s="12">
        <v>2018</v>
      </c>
      <c r="Y10" s="9"/>
    </row>
    <row r="11" spans="1:25" s="6" customFormat="1" ht="105" x14ac:dyDescent="0.2">
      <c r="A11" s="10">
        <v>7</v>
      </c>
      <c r="B11" s="23" t="s">
        <v>45</v>
      </c>
      <c r="C11" s="9" t="s">
        <v>25</v>
      </c>
      <c r="D11" s="22" t="s">
        <v>60</v>
      </c>
      <c r="E11" s="22" t="s">
        <v>61</v>
      </c>
      <c r="F11" s="22" t="s">
        <v>62</v>
      </c>
      <c r="G11" s="23" t="s">
        <v>74</v>
      </c>
      <c r="H11" s="15" t="s">
        <v>29</v>
      </c>
      <c r="I11" s="13">
        <v>0</v>
      </c>
      <c r="J11" s="12" t="s">
        <v>33</v>
      </c>
      <c r="K11" s="9" t="s">
        <v>24</v>
      </c>
      <c r="L11" s="12" t="s">
        <v>30</v>
      </c>
      <c r="M11" s="9" t="s">
        <v>24</v>
      </c>
      <c r="N11" s="12" t="s">
        <v>27</v>
      </c>
      <c r="O11" s="16" t="s">
        <v>32</v>
      </c>
      <c r="P11" s="14">
        <v>0</v>
      </c>
      <c r="Q11" s="24">
        <v>796</v>
      </c>
      <c r="R11" s="18" t="s">
        <v>34</v>
      </c>
      <c r="S11" s="25">
        <v>500</v>
      </c>
      <c r="T11" s="25">
        <v>49.41</v>
      </c>
      <c r="U11" s="26">
        <v>24705</v>
      </c>
      <c r="V11" s="19">
        <f t="shared" si="0"/>
        <v>29151.899999999998</v>
      </c>
      <c r="W11" s="11"/>
      <c r="X11" s="12">
        <v>2018</v>
      </c>
      <c r="Y11" s="9"/>
    </row>
    <row r="12" spans="1:25" s="6" customFormat="1" ht="89.25" x14ac:dyDescent="0.2">
      <c r="A12" s="10">
        <v>8</v>
      </c>
      <c r="B12" s="23" t="s">
        <v>46</v>
      </c>
      <c r="C12" s="9" t="s">
        <v>25</v>
      </c>
      <c r="D12" s="22" t="s">
        <v>63</v>
      </c>
      <c r="E12" s="22" t="s">
        <v>64</v>
      </c>
      <c r="F12" s="22" t="s">
        <v>36</v>
      </c>
      <c r="G12" s="23" t="s">
        <v>75</v>
      </c>
      <c r="H12" s="15" t="s">
        <v>29</v>
      </c>
      <c r="I12" s="13">
        <v>0</v>
      </c>
      <c r="J12" s="12" t="s">
        <v>33</v>
      </c>
      <c r="K12" s="9" t="s">
        <v>24</v>
      </c>
      <c r="L12" s="12" t="s">
        <v>30</v>
      </c>
      <c r="M12" s="9" t="s">
        <v>24</v>
      </c>
      <c r="N12" s="12" t="s">
        <v>27</v>
      </c>
      <c r="O12" s="16" t="s">
        <v>32</v>
      </c>
      <c r="P12" s="14">
        <v>0</v>
      </c>
      <c r="Q12" s="24">
        <v>796</v>
      </c>
      <c r="R12" s="18" t="s">
        <v>34</v>
      </c>
      <c r="S12" s="25">
        <v>18</v>
      </c>
      <c r="T12" s="25">
        <v>12082.2</v>
      </c>
      <c r="U12" s="26">
        <v>217479.6</v>
      </c>
      <c r="V12" s="19">
        <f t="shared" si="0"/>
        <v>256625.92799999999</v>
      </c>
      <c r="W12" s="11"/>
      <c r="X12" s="12">
        <v>2018</v>
      </c>
      <c r="Y12" s="9"/>
    </row>
    <row r="13" spans="1:25" s="6" customFormat="1" ht="89.25" x14ac:dyDescent="0.2">
      <c r="A13" s="10">
        <v>9</v>
      </c>
      <c r="B13" s="23" t="s">
        <v>47</v>
      </c>
      <c r="C13" s="9" t="s">
        <v>25</v>
      </c>
      <c r="D13" s="22" t="s">
        <v>65</v>
      </c>
      <c r="E13" s="22" t="s">
        <v>66</v>
      </c>
      <c r="F13" s="22" t="s">
        <v>67</v>
      </c>
      <c r="G13" s="23" t="s">
        <v>76</v>
      </c>
      <c r="H13" s="15" t="s">
        <v>29</v>
      </c>
      <c r="I13" s="13">
        <v>0</v>
      </c>
      <c r="J13" s="12" t="s">
        <v>33</v>
      </c>
      <c r="K13" s="9" t="s">
        <v>24</v>
      </c>
      <c r="L13" s="12" t="s">
        <v>30</v>
      </c>
      <c r="M13" s="9" t="s">
        <v>24</v>
      </c>
      <c r="N13" s="12" t="s">
        <v>27</v>
      </c>
      <c r="O13" s="16" t="s">
        <v>32</v>
      </c>
      <c r="P13" s="14">
        <v>0</v>
      </c>
      <c r="Q13" s="24">
        <v>796</v>
      </c>
      <c r="R13" s="18" t="s">
        <v>34</v>
      </c>
      <c r="S13" s="25">
        <v>50</v>
      </c>
      <c r="T13" s="25">
        <v>291.95</v>
      </c>
      <c r="U13" s="26">
        <v>14597.5</v>
      </c>
      <c r="V13" s="19">
        <f t="shared" si="0"/>
        <v>17225.05</v>
      </c>
      <c r="W13" s="11"/>
      <c r="X13" s="12">
        <v>2018</v>
      </c>
      <c r="Y13" s="9"/>
    </row>
    <row r="15" spans="1:25" ht="25.5" x14ac:dyDescent="0.35">
      <c r="F15" s="21" t="s">
        <v>35</v>
      </c>
    </row>
  </sheetData>
  <mergeCells count="2">
    <mergeCell ref="T1:Y1"/>
    <mergeCell ref="A2:Y2"/>
  </mergeCells>
  <dataValidations count="5">
    <dataValidation type="custom" allowBlank="1" showInputMessage="1" showErrorMessage="1" sqref="U5:U13">
      <formula1>S5*T5</formula1>
    </dataValidation>
    <dataValidation type="list" allowBlank="1" showInputMessage="1" showErrorMessage="1" sqref="H5:H13">
      <formula1>Способ_закупок</formula1>
    </dataValidation>
    <dataValidation type="whole" allowBlank="1" showInputMessage="1" showErrorMessage="1" sqref="I5:I13 P5:P13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:J13">
      <formula1>9</formula1>
    </dataValidation>
    <dataValidation type="list" allowBlank="1" showInputMessage="1" showErrorMessage="1" sqref="N5:N13">
      <formula1>Инкотермс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2018-04-28T07:53:17Z</dcterms:modified>
</cp:coreProperties>
</file>